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L:\Sozietat\AKTEN\2026\0001-0500\0231 Stadtwerke Wittlich Servicebetrieb  - Planung Brücke und Verkehrswege\03 OPL (Ingenieurbauwerke)\04 Verhandlungsverfahren\260611 Final\"/>
    </mc:Choice>
  </mc:AlternateContent>
  <xr:revisionPtr revIDLastSave="0" documentId="13_ncr:1_{91D0ADC9-D022-421F-8721-42C5AE4AA131}" xr6:coauthVersionLast="47" xr6:coauthVersionMax="47" xr10:uidLastSave="{00000000-0000-0000-0000-000000000000}"/>
  <bookViews>
    <workbookView xWindow="-120" yWindow="-120" windowWidth="29040" windowHeight="15720" tabRatio="733" xr2:uid="{00000000-000D-0000-FFFF-FFFF00000000}"/>
  </bookViews>
  <sheets>
    <sheet name="§ 43 HOAI - Hangbrücke" sheetId="27" r:id="rId1"/>
    <sheet name="§ 43 HOAI - Lieserbrücke" sheetId="38" r:id="rId2"/>
    <sheet name="HONORARZUSAMMENSTELLUNG" sheetId="31" r:id="rId3"/>
  </sheets>
  <definedNames>
    <definedName name="_xlnm.Print_Area" localSheetId="0">'§ 43 HOAI - Hangbrücke'!$A$1:$D$52</definedName>
    <definedName name="_xlnm.Print_Area" localSheetId="1">'§ 43 HOAI - Lieserbrücke'!$A$1:$D$51</definedName>
    <definedName name="_xlnm.Print_Area" localSheetId="2">HONORARZUSAMMENSTELLUNG!$A$1:$B$11</definedName>
    <definedName name="Print_Area" localSheetId="0">'§ 43 HOAI - Hangbrücke'!$A$1:$D$52</definedName>
    <definedName name="Print_Area" localSheetId="1">'§ 43 HOAI - Lieserbrücke'!$A$1:$D$51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27" l="1"/>
  <c r="D14" i="27"/>
  <c r="D38" i="38"/>
  <c r="D37" i="38"/>
  <c r="D38" i="27" l="1"/>
  <c r="D13" i="38" l="1"/>
  <c r="C27" i="38"/>
  <c r="D26" i="38"/>
  <c r="D25" i="38"/>
  <c r="D24" i="38"/>
  <c r="D23" i="38"/>
  <c r="D22" i="38"/>
  <c r="D21" i="38"/>
  <c r="D20" i="38"/>
  <c r="D19" i="38"/>
  <c r="D18" i="38"/>
  <c r="D27" i="38" l="1"/>
  <c r="D29" i="38" s="1"/>
  <c r="D39" i="38"/>
  <c r="D40" i="38" s="1"/>
  <c r="D30" i="38" l="1"/>
  <c r="D31" i="38" s="1"/>
  <c r="D32" i="38" s="1"/>
  <c r="D42" i="38" s="1"/>
  <c r="D43" i="38" l="1"/>
  <c r="D44" i="38" s="1"/>
  <c r="B10" i="31" s="1"/>
  <c r="C28" i="27" l="1"/>
  <c r="D27" i="27"/>
  <c r="D26" i="27"/>
  <c r="D25" i="27"/>
  <c r="D24" i="27"/>
  <c r="D23" i="27"/>
  <c r="D22" i="27"/>
  <c r="D21" i="27"/>
  <c r="D20" i="27"/>
  <c r="D19" i="27"/>
  <c r="D30" i="27" l="1"/>
  <c r="D31" i="27"/>
  <c r="D32" i="27" l="1"/>
  <c r="D33" i="27" s="1"/>
  <c r="B11" i="31" l="1"/>
  <c r="B9" i="31"/>
  <c r="D45" i="27"/>
  <c r="D41" i="27"/>
  <c r="D43" i="27"/>
  <c r="D44" i="27"/>
  <c r="D36" i="27"/>
  <c r="D39" i="27"/>
  <c r="D40" i="27"/>
</calcChain>
</file>

<file path=xl/sharedStrings.xml><?xml version="1.0" encoding="utf-8"?>
<sst xmlns="http://schemas.openxmlformats.org/spreadsheetml/2006/main" count="136" uniqueCount="71">
  <si>
    <t>Honorar</t>
  </si>
  <si>
    <t>Besondere Leistungen</t>
  </si>
  <si>
    <t>Inhaber</t>
  </si>
  <si>
    <t>Mitarbeiter (Dipl.-Ing. TU/FH)</t>
  </si>
  <si>
    <t>Technischer Zeichner</t>
  </si>
  <si>
    <t>Honorarberechnung</t>
  </si>
  <si>
    <t>Projektleiter (Dipl.-Ing. TU/FH)</t>
  </si>
  <si>
    <t>Angebot</t>
  </si>
  <si>
    <t>Stundensätze (nur nachrichtlich)</t>
  </si>
  <si>
    <t>Blaue Felder sind vom Bieter auszufüllen!!</t>
  </si>
  <si>
    <t>Nebenkosten bezogen auf die Grundleistungen</t>
  </si>
  <si>
    <t>Verfahren zur Vergabe der Leistungen der Objektplanung</t>
  </si>
  <si>
    <t>Reise- und Fahrtkosten/Entschädigungen</t>
  </si>
  <si>
    <t>Nebenkosten gemäß § 14 HOAI (dazu gehören Vervielfältigungen, Porto)</t>
  </si>
  <si>
    <t>Gesamthonorarvorschlag (netto)</t>
  </si>
  <si>
    <t>Zwischensumme anzubietende Besondere Leistungen (netto)</t>
  </si>
  <si>
    <t>Summe der Besonderen Leistungen (netto)</t>
  </si>
  <si>
    <t>Nebenkosten bezogen auf die Besonderen Leistungen</t>
  </si>
  <si>
    <t>Zwischensumme anzubietende Grundleistungen (netto)</t>
  </si>
  <si>
    <t>Zu- oder Abschlag in %</t>
  </si>
  <si>
    <t>Gesamthonorarvorschlag inkl. Zu- oder Abschlag (netto)</t>
  </si>
  <si>
    <t>1. indikatives Angebot</t>
  </si>
  <si>
    <t>Kreisstadt Wittlich</t>
  </si>
  <si>
    <t>§ 43 Abs. 1</t>
  </si>
  <si>
    <t>Grundleistungen für Ingenieurbauwerke</t>
  </si>
  <si>
    <t>Anzubietende Leistungen</t>
  </si>
  <si>
    <t>§ 43 Abs. 1 Nr. 1</t>
  </si>
  <si>
    <t>LPH 1: Grundleistungen für die Grundlagenermittlung</t>
  </si>
  <si>
    <t>LPH 2: Grundleistungen für die Vorplanung</t>
  </si>
  <si>
    <t>§ 43 Abs. 1 Nr. 3</t>
  </si>
  <si>
    <t>LPH 3: Grundleistungen für die Entwurfsplanung</t>
  </si>
  <si>
    <t>§ 43 Abs. 1 Nr. 4</t>
  </si>
  <si>
    <t>LPH 4: Grundleistungen für die Genehmigungsplanung</t>
  </si>
  <si>
    <t>§ 43 Abs. 1 Nr. 5</t>
  </si>
  <si>
    <t>LPH 5: Grundleistungen für die Ausführungsplanung</t>
  </si>
  <si>
    <t>§ 43 Abs. 1 Nr. 6</t>
  </si>
  <si>
    <t>LPH 6: Grundleistungen für die Vorbereitung der Vergabe</t>
  </si>
  <si>
    <t>§ 43 Abs. 1 Nr. 7</t>
  </si>
  <si>
    <t>LPH 7: Grundleistungen für die Mitwirkung bei der Vergabe</t>
  </si>
  <si>
    <t>§ 43 Abs. 1 Nr. 8</t>
  </si>
  <si>
    <t>§ 43 Abs. 1 Nr. 9</t>
  </si>
  <si>
    <t>LPH 9: Grundleistungen für die Objektbetreuung</t>
  </si>
  <si>
    <t>Summe der Grundleistungen</t>
  </si>
  <si>
    <t>Leistungsphase 8 - Bauoberleitung</t>
  </si>
  <si>
    <t>Honorar (netto)</t>
  </si>
  <si>
    <t>Leistungsteil</t>
  </si>
  <si>
    <t>Summe</t>
  </si>
  <si>
    <t>LPH 8: Grundleistungen für die Bauoberleitung</t>
  </si>
  <si>
    <t>Honorarblatt Objektplanung (Leistungsbild Ingenieurbauwerke) gemäß § 43 HOAI</t>
  </si>
  <si>
    <t>Neubau Hangbrücke</t>
  </si>
  <si>
    <t>Vorläufige anrechenbare Kosten gemäß § 4 HOAI (netto)</t>
  </si>
  <si>
    <t>==&gt;</t>
  </si>
  <si>
    <t>Technische Anlagen</t>
  </si>
  <si>
    <t>Baukonstruktion</t>
  </si>
  <si>
    <t>Außenanlagen</t>
  </si>
  <si>
    <t>Neubau Lieserbrücke</t>
  </si>
  <si>
    <t>Ingenieurbauwerke nach § 43 HOAI - Neubau Handbrücke</t>
  </si>
  <si>
    <t>Ingenieurbauwerke nach § 43 HOAI - Neubau Lieserbrücke</t>
  </si>
  <si>
    <t>§ 43 Abs. 1 Nr. 2, Abs. 2</t>
  </si>
  <si>
    <t>Zone |Satz</t>
  </si>
  <si>
    <r>
      <rPr>
        <b/>
        <sz val="10"/>
        <rFont val="Arial"/>
        <family val="2"/>
      </rPr>
      <t xml:space="preserve">III </t>
    </r>
    <r>
      <rPr>
        <sz val="10"/>
        <rFont val="Arial"/>
        <family val="2"/>
      </rPr>
      <t>|  …</t>
    </r>
  </si>
  <si>
    <t>Zone | Satz</t>
  </si>
  <si>
    <t>III | …</t>
  </si>
  <si>
    <t>Leistungsphase 6 - Vergabevorbereitung</t>
  </si>
  <si>
    <t xml:space="preserve">   Detaillierte Planung von Bauphasen bei besonderen Anforderungen</t>
  </si>
  <si>
    <t>§ 42 HOAI - Besondere Grundlagen des Honorars</t>
  </si>
  <si>
    <t>pschl.</t>
  </si>
  <si>
    <t>Vollständige örtliche Bauüberwachung (gem. Anlage 12, Nr. 12.1) dazu gehören unter anderem: Plausibilitätsprüfung der Absteckung, Mitwirken beim Einweisen des Auftragnehmers in die Baumaßnahme (Bauanlaufbesprechung), Überwachen der Ausführung der Bauleistungen, Prüfen und Bewerten von Nachträgen. (Angabe in Prozent)</t>
  </si>
  <si>
    <r>
      <t xml:space="preserve">Vollständige örtliche Bauüberwachung (gem. Anlage 12, Nr. 12.1) dazu gehören </t>
    </r>
    <r>
      <rPr>
        <b/>
        <sz val="10"/>
        <color theme="1"/>
        <rFont val="Arial"/>
        <family val="2"/>
      </rPr>
      <t>unter anderem</t>
    </r>
    <r>
      <rPr>
        <sz val="10"/>
        <color theme="1"/>
        <rFont val="Arial"/>
        <family val="2"/>
      </rPr>
      <t>: Plausibilitätsprüfung der Absteckung, Mitwirken beim Einweisen des Auftragnehmers in die Baumaßnahme (Bauanlaufbesprechung), Überwachen der Ausführung der Bauleistungen, Prüfen und Bewerten von Nachträgen. (Angabe in Prozent)</t>
    </r>
  </si>
  <si>
    <t>Geh- und Radwegeverbindung Schloßstraße-Ohling in Wittlich</t>
  </si>
  <si>
    <t xml:space="preserve">Geh- und Radwegeverbindung Schloßstraße-Ohling in Wittlich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</si>
</sst>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_-* #,##0.00\ [$€]_-;\-* #,##0.00\ [$€]_-;_-* &quot;-&quot;??\ [$€]_-;_-@_-"/>
    <numFmt numFmtId="167" formatCode="#,##0.00\ &quot;€&quot;"/>
  </numFmts>
  <fonts count="19" x14ac:knownFonts="1">
    <font>
      <sz val="10"/>
      <name val="Univers (W1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170">
    <xf numFmtId="0" fontId="0" fillId="0" borderId="0" xfId="0"/>
    <xf numFmtId="0" fontId="10" fillId="0" borderId="0" xfId="0" applyFont="1" applyAlignment="1">
      <alignment vertical="center"/>
    </xf>
    <xf numFmtId="165" fontId="10" fillId="0" borderId="0" xfId="0" applyNumberFormat="1" applyFont="1"/>
    <xf numFmtId="0" fontId="10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165" fontId="4" fillId="0" borderId="0" xfId="0" applyNumberFormat="1" applyFont="1"/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wrapText="1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5" borderId="11" xfId="0" applyFont="1" applyFill="1" applyBorder="1" applyAlignment="1">
      <alignment horizontal="left" vertical="center"/>
    </xf>
    <xf numFmtId="0" fontId="9" fillId="5" borderId="12" xfId="0" applyFont="1" applyFill="1" applyBorder="1" applyAlignment="1">
      <alignment horizontal="left" vertical="center"/>
    </xf>
    <xf numFmtId="165" fontId="9" fillId="5" borderId="4" xfId="0" applyNumberFormat="1" applyFont="1" applyFill="1" applyBorder="1" applyAlignment="1">
      <alignment horizontal="right" vertical="center"/>
    </xf>
    <xf numFmtId="165" fontId="9" fillId="2" borderId="4" xfId="0" applyNumberFormat="1" applyFont="1" applyFill="1" applyBorder="1" applyAlignment="1">
      <alignment horizontal="right" vertical="center"/>
    </xf>
    <xf numFmtId="165" fontId="8" fillId="2" borderId="6" xfId="0" applyNumberFormat="1" applyFont="1" applyFill="1" applyBorder="1" applyAlignment="1">
      <alignment horizontal="right" vertical="center"/>
    </xf>
    <xf numFmtId="165" fontId="8" fillId="2" borderId="8" xfId="0" applyNumberFormat="1" applyFont="1" applyFill="1" applyBorder="1" applyAlignment="1">
      <alignment horizontal="right" vertical="center"/>
    </xf>
    <xf numFmtId="10" fontId="8" fillId="3" borderId="7" xfId="0" applyNumberFormat="1" applyFont="1" applyFill="1" applyBorder="1" applyAlignment="1">
      <alignment horizontal="center" vertical="center"/>
    </xf>
    <xf numFmtId="10" fontId="9" fillId="2" borderId="3" xfId="4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left" vertical="center"/>
    </xf>
    <xf numFmtId="0" fontId="9" fillId="6" borderId="17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indent="1"/>
    </xf>
    <xf numFmtId="0" fontId="8" fillId="2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center"/>
    </xf>
    <xf numFmtId="0" fontId="9" fillId="7" borderId="17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center" vertical="center"/>
    </xf>
    <xf numFmtId="165" fontId="9" fillId="7" borderId="4" xfId="0" applyNumberFormat="1" applyFont="1" applyFill="1" applyBorder="1" applyAlignment="1">
      <alignment horizontal="right" vertical="center"/>
    </xf>
    <xf numFmtId="44" fontId="8" fillId="0" borderId="29" xfId="0" applyNumberFormat="1" applyFont="1" applyBorder="1" applyAlignment="1">
      <alignment horizontal="center" vertical="center"/>
    </xf>
    <xf numFmtId="165" fontId="9" fillId="6" borderId="4" xfId="0" applyNumberFormat="1" applyFont="1" applyFill="1" applyBorder="1" applyAlignment="1">
      <alignment horizontal="center" vertical="center"/>
    </xf>
    <xf numFmtId="9" fontId="8" fillId="3" borderId="7" xfId="4" applyFont="1" applyFill="1" applyBorder="1" applyAlignment="1">
      <alignment horizontal="center" vertical="center"/>
    </xf>
    <xf numFmtId="44" fontId="4" fillId="3" borderId="8" xfId="0" applyNumberFormat="1" applyFont="1" applyFill="1" applyBorder="1" applyAlignment="1">
      <alignment horizontal="right" vertical="center" indent="1"/>
    </xf>
    <xf numFmtId="0" fontId="9" fillId="5" borderId="30" xfId="0" applyFont="1" applyFill="1" applyBorder="1" applyAlignment="1">
      <alignment horizontal="left" vertical="center"/>
    </xf>
    <xf numFmtId="0" fontId="9" fillId="5" borderId="31" xfId="0" applyFont="1" applyFill="1" applyBorder="1" applyAlignment="1">
      <alignment horizontal="left" vertical="center"/>
    </xf>
    <xf numFmtId="0" fontId="9" fillId="5" borderId="31" xfId="0" applyFont="1" applyFill="1" applyBorder="1" applyAlignment="1">
      <alignment horizontal="center" vertical="center"/>
    </xf>
    <xf numFmtId="165" fontId="9" fillId="5" borderId="32" xfId="0" applyNumberFormat="1" applyFont="1" applyFill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44" fontId="4" fillId="0" borderId="13" xfId="0" applyNumberFormat="1" applyFont="1" applyBorder="1" applyAlignment="1">
      <alignment horizontal="right" vertical="center" indent="1"/>
    </xf>
    <xf numFmtId="0" fontId="9" fillId="0" borderId="7" xfId="0" applyFont="1" applyBorder="1" applyAlignment="1">
      <alignment horizontal="left" vertical="center"/>
    </xf>
    <xf numFmtId="44" fontId="4" fillId="0" borderId="8" xfId="0" applyNumberFormat="1" applyFont="1" applyBorder="1" applyAlignment="1">
      <alignment horizontal="right" vertical="center" indent="1"/>
    </xf>
    <xf numFmtId="0" fontId="9" fillId="2" borderId="36" xfId="0" applyFont="1" applyFill="1" applyBorder="1" applyAlignment="1">
      <alignment horizontal="left" vertical="center"/>
    </xf>
    <xf numFmtId="0" fontId="8" fillId="2" borderId="37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left" vertical="center" indent="1"/>
    </xf>
    <xf numFmtId="167" fontId="4" fillId="3" borderId="4" xfId="0" applyNumberFormat="1" applyFont="1" applyFill="1" applyBorder="1" applyAlignment="1">
      <alignment horizontal="righ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13" fillId="4" borderId="7" xfId="0" applyFont="1" applyFill="1" applyBorder="1" applyAlignment="1">
      <alignment horizontal="center" vertical="center"/>
    </xf>
    <xf numFmtId="167" fontId="13" fillId="4" borderId="6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10" fontId="4" fillId="0" borderId="1" xfId="0" applyNumberFormat="1" applyFont="1" applyBorder="1" applyAlignment="1">
      <alignment horizontal="center" vertical="center"/>
    </xf>
    <xf numFmtId="44" fontId="4" fillId="0" borderId="6" xfId="0" applyNumberFormat="1" applyFont="1" applyBorder="1" applyAlignment="1">
      <alignment horizontal="right" vertical="center" indent="1"/>
    </xf>
    <xf numFmtId="10" fontId="4" fillId="0" borderId="7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10" fontId="4" fillId="0" borderId="15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indent="1"/>
    </xf>
    <xf numFmtId="0" fontId="13" fillId="0" borderId="17" xfId="0" applyFont="1" applyBorder="1" applyAlignment="1">
      <alignment horizontal="left" vertical="center" indent="1"/>
    </xf>
    <xf numFmtId="10" fontId="13" fillId="0" borderId="28" xfId="0" applyNumberFormat="1" applyFont="1" applyBorder="1" applyAlignment="1">
      <alignment horizontal="center" vertical="center"/>
    </xf>
    <xf numFmtId="44" fontId="13" fillId="0" borderId="4" xfId="0" applyNumberFormat="1" applyFont="1" applyBorder="1" applyAlignment="1">
      <alignment horizontal="right" vertical="center" indent="1"/>
    </xf>
    <xf numFmtId="10" fontId="4" fillId="3" borderId="2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0" borderId="39" xfId="0" applyFont="1" applyBorder="1" applyAlignment="1">
      <alignment vertical="center"/>
    </xf>
    <xf numFmtId="165" fontId="13" fillId="0" borderId="40" xfId="0" applyNumberFormat="1" applyFont="1" applyBorder="1" applyAlignment="1">
      <alignment horizontal="center" vertical="center"/>
    </xf>
    <xf numFmtId="165" fontId="13" fillId="0" borderId="39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vertical="center"/>
    </xf>
    <xf numFmtId="165" fontId="4" fillId="0" borderId="39" xfId="0" applyNumberFormat="1" applyFont="1" applyBorder="1" applyAlignment="1">
      <alignment vertical="center"/>
    </xf>
    <xf numFmtId="0" fontId="13" fillId="0" borderId="41" xfId="0" applyFont="1" applyBorder="1" applyAlignment="1">
      <alignment vertical="center"/>
    </xf>
    <xf numFmtId="165" fontId="13" fillId="0" borderId="41" xfId="0" applyNumberFormat="1" applyFont="1" applyBorder="1" applyAlignment="1">
      <alignment vertical="center"/>
    </xf>
    <xf numFmtId="0" fontId="16" fillId="2" borderId="0" xfId="0" applyFont="1" applyFill="1" applyAlignment="1">
      <alignment horizontal="left" vertical="center"/>
    </xf>
    <xf numFmtId="9" fontId="17" fillId="0" borderId="1" xfId="4" quotePrefix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right" vertical="center" wrapText="1"/>
    </xf>
    <xf numFmtId="167" fontId="4" fillId="3" borderId="4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4" fontId="4" fillId="0" borderId="2" xfId="0" applyNumberFormat="1" applyFont="1" applyBorder="1" applyAlignment="1">
      <alignment horizontal="right" vertical="center" indent="1"/>
    </xf>
    <xf numFmtId="10" fontId="4" fillId="0" borderId="50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167" fontId="4" fillId="3" borderId="53" xfId="0" applyNumberFormat="1" applyFont="1" applyFill="1" applyBorder="1" applyAlignment="1">
      <alignment horizontal="right" vertical="center" indent="1"/>
    </xf>
    <xf numFmtId="167" fontId="13" fillId="3" borderId="28" xfId="0" applyNumberFormat="1" applyFont="1" applyFill="1" applyBorder="1" applyAlignment="1">
      <alignment horizontal="center" vertical="center"/>
    </xf>
    <xf numFmtId="10" fontId="4" fillId="0" borderId="54" xfId="0" applyNumberFormat="1" applyFont="1" applyBorder="1" applyAlignment="1">
      <alignment horizontal="center" vertical="center"/>
    </xf>
    <xf numFmtId="44" fontId="4" fillId="3" borderId="43" xfId="0" applyNumberFormat="1" applyFont="1" applyFill="1" applyBorder="1" applyAlignment="1">
      <alignment horizontal="right" vertical="center" indent="1"/>
    </xf>
    <xf numFmtId="10" fontId="4" fillId="3" borderId="44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9" fillId="2" borderId="55" xfId="0" applyFont="1" applyFill="1" applyBorder="1" applyAlignment="1">
      <alignment horizontal="left" vertical="center"/>
    </xf>
    <xf numFmtId="0" fontId="4" fillId="0" borderId="47" xfId="0" applyFont="1" applyBorder="1" applyAlignment="1">
      <alignment horizontal="left" vertical="center" indent="1"/>
    </xf>
    <xf numFmtId="0" fontId="4" fillId="0" borderId="16" xfId="0" applyFont="1" applyBorder="1" applyAlignment="1">
      <alignment horizontal="left" vertical="center" indent="1"/>
    </xf>
    <xf numFmtId="0" fontId="4" fillId="0" borderId="46" xfId="0" applyFont="1" applyBorder="1" applyAlignment="1">
      <alignment horizontal="left" vertical="center" indent="1"/>
    </xf>
    <xf numFmtId="0" fontId="13" fillId="0" borderId="53" xfId="0" applyFont="1" applyBorder="1" applyAlignment="1">
      <alignment horizontal="left" vertical="center" indent="1"/>
    </xf>
    <xf numFmtId="0" fontId="9" fillId="0" borderId="38" xfId="0" applyFont="1" applyBorder="1" applyAlignment="1">
      <alignment horizontal="left" vertical="center"/>
    </xf>
    <xf numFmtId="0" fontId="9" fillId="5" borderId="56" xfId="0" applyFont="1" applyFill="1" applyBorder="1" applyAlignment="1">
      <alignment horizontal="left" vertical="center"/>
    </xf>
    <xf numFmtId="0" fontId="8" fillId="2" borderId="57" xfId="0" applyFont="1" applyFill="1" applyBorder="1" applyAlignment="1">
      <alignment horizontal="left" vertical="center"/>
    </xf>
    <xf numFmtId="0" fontId="9" fillId="2" borderId="38" xfId="0" applyFont="1" applyFill="1" applyBorder="1" applyAlignment="1">
      <alignment horizontal="left" vertical="center"/>
    </xf>
    <xf numFmtId="0" fontId="9" fillId="5" borderId="38" xfId="0" applyFont="1" applyFill="1" applyBorder="1" applyAlignment="1">
      <alignment horizontal="left" vertical="center"/>
    </xf>
    <xf numFmtId="0" fontId="9" fillId="7" borderId="53" xfId="0" applyFont="1" applyFill="1" applyBorder="1" applyAlignment="1">
      <alignment horizontal="left" vertical="center"/>
    </xf>
    <xf numFmtId="0" fontId="8" fillId="2" borderId="48" xfId="0" applyFont="1" applyFill="1" applyBorder="1" applyAlignment="1">
      <alignment horizontal="left" vertical="center"/>
    </xf>
    <xf numFmtId="0" fontId="9" fillId="6" borderId="53" xfId="0" applyFont="1" applyFill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165" fontId="17" fillId="0" borderId="42" xfId="0" applyNumberFormat="1" applyFont="1" applyBorder="1" applyAlignment="1">
      <alignment horizontal="right" vertical="center" wrapText="1"/>
    </xf>
    <xf numFmtId="165" fontId="17" fillId="0" borderId="43" xfId="0" applyNumberFormat="1" applyFont="1" applyBorder="1" applyAlignment="1">
      <alignment horizontal="right" vertical="center" wrapText="1"/>
    </xf>
    <xf numFmtId="165" fontId="18" fillId="0" borderId="35" xfId="2" applyNumberFormat="1" applyFont="1" applyFill="1" applyBorder="1" applyAlignment="1">
      <alignment horizontal="right" vertical="center" wrapText="1"/>
    </xf>
    <xf numFmtId="165" fontId="17" fillId="0" borderId="8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left" vertical="center" indent="1"/>
    </xf>
    <xf numFmtId="0" fontId="8" fillId="0" borderId="16" xfId="0" applyFont="1" applyBorder="1" applyAlignment="1">
      <alignment horizontal="left" vertical="center" indent="1"/>
    </xf>
    <xf numFmtId="44" fontId="17" fillId="0" borderId="20" xfId="0" applyNumberFormat="1" applyFont="1" applyBorder="1" applyAlignment="1">
      <alignment horizontal="left" vertical="center"/>
    </xf>
    <xf numFmtId="44" fontId="17" fillId="0" borderId="26" xfId="0" applyNumberFormat="1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15" fillId="4" borderId="7" xfId="0" applyFont="1" applyFill="1" applyBorder="1" applyAlignment="1">
      <alignment horizontal="left" vertical="center" indent="1"/>
    </xf>
    <xf numFmtId="0" fontId="15" fillId="4" borderId="16" xfId="0" applyFont="1" applyFill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wrapText="1" indent="1"/>
    </xf>
    <xf numFmtId="0" fontId="8" fillId="0" borderId="16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5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9" fillId="4" borderId="33" xfId="0" applyFont="1" applyFill="1" applyBorder="1" applyAlignment="1">
      <alignment horizontal="left" vertical="center"/>
    </xf>
    <xf numFmtId="0" fontId="9" fillId="4" borderId="34" xfId="0" applyFont="1" applyFill="1" applyBorder="1" applyAlignment="1">
      <alignment horizontal="left" vertical="center"/>
    </xf>
    <xf numFmtId="44" fontId="17" fillId="0" borderId="44" xfId="0" applyNumberFormat="1" applyFont="1" applyBorder="1" applyAlignment="1">
      <alignment horizontal="left" vertical="center" wrapText="1"/>
    </xf>
    <xf numFmtId="44" fontId="17" fillId="0" borderId="45" xfId="0" applyNumberFormat="1" applyFont="1" applyBorder="1" applyAlignment="1">
      <alignment horizontal="left" vertical="center" wrapText="1"/>
    </xf>
    <xf numFmtId="44" fontId="17" fillId="0" borderId="15" xfId="0" applyNumberFormat="1" applyFont="1" applyBorder="1" applyAlignment="1">
      <alignment horizontal="left" vertical="center" wrapText="1"/>
    </xf>
    <xf numFmtId="44" fontId="17" fillId="0" borderId="46" xfId="0" applyNumberFormat="1" applyFont="1" applyBorder="1" applyAlignment="1">
      <alignment horizontal="left" vertical="center" wrapText="1"/>
    </xf>
    <xf numFmtId="0" fontId="4" fillId="0" borderId="44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4" fontId="8" fillId="3" borderId="7" xfId="0" applyNumberFormat="1" applyFont="1" applyFill="1" applyBorder="1" applyAlignment="1">
      <alignment horizontal="center" vertical="center"/>
    </xf>
    <xf numFmtId="44" fontId="8" fillId="3" borderId="16" xfId="0" applyNumberFormat="1" applyFont="1" applyFill="1" applyBorder="1" applyAlignment="1">
      <alignment horizontal="center" vertical="center"/>
    </xf>
    <xf numFmtId="0" fontId="8" fillId="0" borderId="44" xfId="0" applyFont="1" applyBorder="1" applyAlignment="1">
      <alignment horizontal="left" vertical="center" wrapText="1" indent="1"/>
    </xf>
    <xf numFmtId="0" fontId="8" fillId="0" borderId="45" xfId="0" applyFont="1" applyBorder="1" applyAlignment="1">
      <alignment horizontal="left" vertical="center" wrapText="1" indent="1"/>
    </xf>
    <xf numFmtId="165" fontId="9" fillId="0" borderId="7" xfId="0" applyNumberFormat="1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8" fillId="0" borderId="1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5" fillId="4" borderId="9" xfId="0" applyFont="1" applyFill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wrapText="1" indent="1"/>
    </xf>
    <xf numFmtId="0" fontId="13" fillId="0" borderId="49" xfId="0" applyFont="1" applyBorder="1" applyAlignment="1">
      <alignment horizontal="left" vertical="center"/>
    </xf>
    <xf numFmtId="0" fontId="13" fillId="0" borderId="52" xfId="0" applyFont="1" applyBorder="1" applyAlignment="1">
      <alignment horizontal="left" vertical="center"/>
    </xf>
  </cellXfs>
  <cellStyles count="12">
    <cellStyle name="Euro" xfId="1" xr:uid="{00000000-0005-0000-0000-000000000000}"/>
    <cellStyle name="Euro 2" xfId="3" xr:uid="{00000000-0005-0000-0000-000001000000}"/>
    <cellStyle name="Prozent" xfId="4" builtinId="5"/>
    <cellStyle name="Standard" xfId="0" builtinId="0"/>
    <cellStyle name="Standard 2" xfId="6" xr:uid="{00000000-0005-0000-0000-000004000000}"/>
    <cellStyle name="Standard 2 2" xfId="10" xr:uid="{AA37301D-AFC5-400D-90B1-85B3B3E26F52}"/>
    <cellStyle name="Währung" xfId="2" builtinId="4"/>
    <cellStyle name="Währung 2" xfId="7" xr:uid="{00000000-0005-0000-0000-000006000000}"/>
    <cellStyle name="Währung 2 2" xfId="11" xr:uid="{256F15AD-2CE0-4473-A9FC-902E281B6F21}"/>
    <cellStyle name="Währung 3" xfId="5" xr:uid="{00000000-0005-0000-0000-000007000000}"/>
    <cellStyle name="Währung 3 2" xfId="9" xr:uid="{AE994564-676A-4FB4-BDA8-227B6281F5E8}"/>
    <cellStyle name="Währung 4" xfId="8" xr:uid="{12B82971-8228-4EAE-A14B-3EF340D845D7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896470</xdr:colOff>
      <xdr:row>0</xdr:row>
      <xdr:rowOff>22412</xdr:rowOff>
    </xdr:from>
    <xdr:to>
      <xdr:col>3</xdr:col>
      <xdr:colOff>1380975</xdr:colOff>
      <xdr:row>2</xdr:row>
      <xdr:rowOff>147918</xdr:rowOff>
    </xdr:to>
    <xdr:pic>
      <xdr:nvPicPr>
        <xdr:cNvPr id="3" name="Grafik 2" descr="Ein Bild, das Symbol, Text, Logo, Emblem enthält.&#10;&#10;Automatisch generierte Beschreibung">
          <a:extLst>
            <a:ext uri="{FF2B5EF4-FFF2-40B4-BE49-F238E27FC236}">
              <a16:creationId xmlns:a16="http://schemas.microsoft.com/office/drawing/2014/main" id="{8E82907E-458C-A432-D740-C922008BB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8941" y="22412"/>
          <a:ext cx="484505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896470</xdr:colOff>
      <xdr:row>0</xdr:row>
      <xdr:rowOff>22412</xdr:rowOff>
    </xdr:from>
    <xdr:to>
      <xdr:col>3</xdr:col>
      <xdr:colOff>1380975</xdr:colOff>
      <xdr:row>2</xdr:row>
      <xdr:rowOff>147918</xdr:rowOff>
    </xdr:to>
    <xdr:pic>
      <xdr:nvPicPr>
        <xdr:cNvPr id="2" name="Grafik 1" descr="Ein Bild, das Symbol, Text, Logo, Emblem enthält.&#10;&#10;Automatisch generierte Beschreibung">
          <a:extLst>
            <a:ext uri="{FF2B5EF4-FFF2-40B4-BE49-F238E27FC236}">
              <a16:creationId xmlns:a16="http://schemas.microsoft.com/office/drawing/2014/main" id="{88B29212-AB04-4006-A955-B4E318656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7820" y="22412"/>
          <a:ext cx="484505" cy="6779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8362A60-B444-45EB-8113-585EF4848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7972E00-2E2B-4AF2-A4AF-11BED0AA5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C9FBB31-4782-4817-B2A0-6FEEAE691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1CFBD5A3-BB54-476A-93FC-0428BFC34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54021291-C7E6-43D1-9742-7006CE905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998DC4F3-8475-4BDB-95B7-78CD08B26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B5660598-8602-428E-9E2A-28BA92152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AB430F99-99B2-413F-BA1F-299083036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968A5925-21F5-4B27-9656-8F631E620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6C91D6CD-EF54-4284-9205-F2FDA171D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82F71C99-DE7B-489F-864D-61F3A784B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316F6870-072C-4450-B2B2-916BCB7B1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8C6246BD-A4D6-4B4F-8272-8BB6C653E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847DF197-9CAC-43B0-A86C-D8F822D62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507C59A1-5581-4F73-8F21-981FE8421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DEBA835B-FEA6-44E8-85E8-08FDB5CEC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972C985C-9231-424A-B669-20F941574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B1BB32BA-ACA1-4BF7-9B09-2F5CB5F43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32BCA2D8-76CE-4972-A8A7-99E94C507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59C0A708-45BB-4799-9D9A-AB3D60DD0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4D74ACB4-A606-460D-B6BC-8AA2DEF32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798DC11-A227-4E5C-A3D5-0BA945BB3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83F6B4B9-BFF1-4736-B4C2-703C599F2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D7F0C33A-E1AB-466B-A300-5783ADCCD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140A68CF-2AB6-4A5F-9D80-D9F4FA484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3C759BF8-5072-4B4D-A017-56C4F5ACD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1AAAA6A4-D7F6-42F0-AF38-F73634B47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E96D47E3-CE34-48AB-A936-6F1C1267D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DF5B92BB-809C-41CE-A411-6561D318B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4B016605-DF41-4E74-B164-7A48BA134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8C22A394-CBCB-4142-A71D-AE9D65EF5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0F74A643-94CC-4600-9577-A2A05DF3E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328A9F0-EC9B-43A4-AEE6-C7A317817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584476ED-D181-4C1E-B37D-BC949E4AE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A15F5350-8884-4704-8E4C-13298BC02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85EB0476-76E7-4C7F-9778-F245A7CD9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D57E9FF2-5851-4162-A0CF-A1C6379D4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AA758FB9-E822-462A-AD21-0D56F92B4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CDF2D0FB-9C9A-4430-A642-0627BBC48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AF22C381-839E-483C-BFFF-6F3ACDBCA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213632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BAF99BEF-1885-4D28-AC75-5A7BB6A61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0C53BE42-2CA8-4975-A401-57F0912F8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400EEB8D-B32F-4B11-8F46-EC5F46E2D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F80E274D-8410-4088-ABD8-9BB9C3E9B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8563A13D-CB12-4270-B24D-BDDD21022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C487B403-33FF-4841-A189-AD4882300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4695A6BE-033D-4108-A07E-6E34DE8FF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3FF623CE-F0DE-40BC-84C9-D5D13422E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CF620A84-988C-4FBC-B763-3F83AFBF3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FCB53D9B-2AD7-40A3-B16E-AF0D94BE5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B83C43B3-15E7-433D-A765-D6B922E65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AD18FB81-79B6-4974-BD70-473401A58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194582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028F896A-5D39-4C70-8D42-A24155531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FCEA26E8-1677-46CD-AA70-FECC22491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3C5829E5-490C-4F20-A8E2-07390C9B8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9DBA5DE9-12AD-4B1D-8430-09ACEC6FA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FAE3A7C6-79BB-4034-8B9B-1408B50D5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CCC8F7A7-9965-4E81-977A-8B5766197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632871F3-F747-4D54-9991-A3550A3D3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33633162-3678-4C86-B218-BEE4D47A6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DE20D3A7-9CAB-45E6-96D3-39D2E20A2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961AEBD9-FB1F-4E7B-866F-03D5103B4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51C22F8E-5654-4529-81BD-F92F366F0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F731301A-6EF3-40E4-82ED-4AEBCD432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84A86CBB-D4DB-4870-8448-A54970C8A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14480920-D87C-4F0E-BDE3-200087AD9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792377EB-54DB-49A1-A0AC-D8021ED74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87013209-61ED-4AC7-8BFB-91720071C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9A101DD-3DF6-4D15-8058-7EB0D49DD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251732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AE17DBE2-5DA9-475B-97B1-50A42D94A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251732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D277086D-E725-4D11-9B01-EB1902C94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251732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608F366E-2A60-4D3B-8EC8-2AD3357DE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251732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3520F807-9DAC-40BF-9AC2-3B4677FC2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251732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C041ACFC-CE73-4522-8FD3-A677362E4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251732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2E69CC0A-BABC-4BC4-A07B-1D8A96C23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A0DCAB84-A9E2-45F1-8AE8-87DC2A7E2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45BF44A8-3899-4B8C-9FD4-3954C3821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6DDF37D8-7C3F-4F4C-B85A-DB681E2D2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E12BE9D2-A6AE-4E2A-BF39-5971B35FB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5EC373A4-97B6-49AC-913D-892AE65C6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459D2B48-D247-4346-8ADE-6B81F3769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F026AC4C-6287-40F4-A240-A8343FACD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B6B545EC-F351-41C3-9706-4C5CDD1FA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B56E44D6-CFA5-4E74-9750-94EA7F4E0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623A3722-7076-401E-A186-C058E5676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44C7EEDD-C409-4427-BE38-6319D4BDD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232682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C7ED0B53-83EE-4B3C-A465-95B978FB7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C817C516-F89F-4CE5-A150-56AC7621E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97338F92-B3A0-434A-A003-EA93D3786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8269B4D5-A0A1-415C-985F-24C8C48DE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2E389A6C-D747-4FBD-B9EA-F04D2DCD5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1DB11AB8-0EC4-47D1-99AA-F74A2CEF7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525E2D47-1B8A-48C1-953E-77CA20195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0C2751EC-C2F2-4EE8-991A-7CB165736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94E9E1A7-F40E-4D75-A11D-CD4C4CE3C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9CFB0BF9-785F-4A81-BD81-3CFA5E4B3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5D1F6E01-3F19-472E-B013-900CA294C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7DF3E125-0EFC-49A9-B87D-46D7F7934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04B9B84E-930C-45CB-BC1E-08F244ECD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FDB9D1AD-4041-4518-8AD3-E70B6ACDC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7051D390-5262-4CFA-B523-330D1A875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95507BB5-A5A0-419C-B244-E91D1B024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D5AD0078-F806-4001-9D58-321CE6A9B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42182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9B5E02B4-AAC1-41A1-950D-FF9A1EF7E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613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42182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3E953C2-58D2-4B09-8BC6-5983A2DCA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613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42182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F4A0F224-5F05-4144-A272-423D00268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613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42182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05D58FA6-FC79-482F-B8F5-EE4CB68CD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613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42182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A64EC0D7-8218-462A-A250-1C38D2D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613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42182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9763AA16-EE5E-4CDC-80A8-9F5DF7321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613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03802F55-B5C8-4197-B5D5-D73406C2C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E7A3D358-CCCF-4F55-9418-A968E5912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566B7244-A84A-476A-ABDC-FC271D7DE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D283C036-944D-40B1-8419-BEC38C18C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F38AD3DE-9252-4E71-8FDF-BDCD2F541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7A98287E-D8DE-4EC1-B351-021AAFDBC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A819E2BD-E2DE-4F05-9EA7-82844A98A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A90C08C7-D7DA-449B-A06C-699654393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23DBFB49-3867-463C-BA14-61B33826E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50743E24-E0EC-4BDD-9169-BDD7AD6B1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483EDDF0-265E-4BF8-8BAD-897BB5AF4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270782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78BE696B-71EB-4ED8-812F-0B5D0B7D3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4225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1428750</xdr:colOff>
      <xdr:row>0</xdr:row>
      <xdr:rowOff>0</xdr:rowOff>
    </xdr:from>
    <xdr:to>
      <xdr:col>1</xdr:col>
      <xdr:colOff>1913255</xdr:colOff>
      <xdr:row>2</xdr:row>
      <xdr:rowOff>114300</xdr:rowOff>
    </xdr:to>
    <xdr:pic>
      <xdr:nvPicPr>
        <xdr:cNvPr id="124" name="Grafik 123" descr="Ein Bild, das Symbol, Text, Logo, Emblem enthält.&#10;&#10;Automatisch generierte Beschreibung">
          <a:extLst>
            <a:ext uri="{FF2B5EF4-FFF2-40B4-BE49-F238E27FC236}">
              <a16:creationId xmlns:a16="http://schemas.microsoft.com/office/drawing/2014/main" id="{064638F8-75B1-4CE4-9B7A-4F7C020DB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3850" y="0"/>
          <a:ext cx="484505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tabSelected="1" view="pageLayout" topLeftCell="A4" zoomScale="70" zoomScaleNormal="85" zoomScalePageLayoutView="70" workbookViewId="0">
      <selection activeCell="E16" sqref="E16"/>
    </sheetView>
  </sheetViews>
  <sheetFormatPr baseColWidth="10" defaultColWidth="11.5703125" defaultRowHeight="14.25" x14ac:dyDescent="0.2"/>
  <cols>
    <col min="1" max="1" width="22.85546875" style="7" customWidth="1"/>
    <col min="2" max="2" width="55.7109375" style="7" customWidth="1"/>
    <col min="3" max="3" width="21.42578125" style="13" customWidth="1"/>
    <col min="4" max="4" width="21.7109375" style="14" customWidth="1"/>
    <col min="5" max="5" width="11.5703125" style="7"/>
    <col min="6" max="6" width="20" style="7" customWidth="1"/>
    <col min="7" max="7" width="21.85546875" style="2" bestFit="1" customWidth="1"/>
    <col min="8" max="8" width="11.5703125" style="7"/>
    <col min="9" max="9" width="15.42578125" style="7" bestFit="1" customWidth="1"/>
    <col min="10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7" s="4" customFormat="1" ht="21.75" customHeight="1" x14ac:dyDescent="0.2">
      <c r="A1" s="117" t="s">
        <v>22</v>
      </c>
      <c r="B1" s="117"/>
      <c r="C1" s="117"/>
      <c r="D1" s="6"/>
      <c r="G1" s="2"/>
    </row>
    <row r="2" spans="1:7" s="4" customFormat="1" ht="21.75" customHeight="1" x14ac:dyDescent="0.2">
      <c r="A2" s="118" t="s">
        <v>69</v>
      </c>
      <c r="B2" s="118"/>
      <c r="C2" s="118"/>
      <c r="D2" s="6"/>
      <c r="F2" s="1"/>
      <c r="G2" s="2"/>
    </row>
    <row r="3" spans="1:7" s="4" customFormat="1" ht="21.75" customHeight="1" x14ac:dyDescent="0.2">
      <c r="A3" s="117" t="s">
        <v>11</v>
      </c>
      <c r="B3" s="117"/>
      <c r="C3" s="117"/>
      <c r="D3" s="6"/>
      <c r="F3" s="1"/>
      <c r="G3" s="2"/>
    </row>
    <row r="4" spans="1:7" s="4" customFormat="1" ht="21.75" customHeight="1" x14ac:dyDescent="0.2">
      <c r="A4" s="117" t="s">
        <v>48</v>
      </c>
      <c r="B4" s="117"/>
      <c r="C4" s="117"/>
      <c r="D4" s="117"/>
      <c r="F4" s="1"/>
      <c r="G4" s="2"/>
    </row>
    <row r="5" spans="1:7" s="4" customFormat="1" ht="21.75" customHeight="1" x14ac:dyDescent="0.2">
      <c r="A5" s="85" t="s">
        <v>49</v>
      </c>
      <c r="B5" s="77"/>
      <c r="C5" s="56"/>
      <c r="D5" s="56"/>
      <c r="F5" s="1"/>
      <c r="G5" s="2"/>
    </row>
    <row r="6" spans="1:7" s="4" customFormat="1" ht="21.75" customHeight="1" x14ac:dyDescent="0.2">
      <c r="A6" s="57" t="s">
        <v>21</v>
      </c>
      <c r="B6" s="56"/>
      <c r="C6" s="56"/>
      <c r="D6" s="56"/>
      <c r="F6" s="1"/>
      <c r="G6" s="2"/>
    </row>
    <row r="7" spans="1:7" s="4" customFormat="1" ht="21.75" customHeight="1" x14ac:dyDescent="0.2">
      <c r="A7" s="131"/>
      <c r="B7" s="131"/>
      <c r="C7" s="5"/>
      <c r="D7" s="6"/>
      <c r="F7" s="1"/>
      <c r="G7" s="2"/>
    </row>
    <row r="8" spans="1:7" ht="23.25" customHeight="1" x14ac:dyDescent="0.2">
      <c r="A8" s="134" t="s">
        <v>9</v>
      </c>
      <c r="B8" s="134"/>
      <c r="C8" s="15"/>
      <c r="D8" s="16"/>
      <c r="F8" s="3"/>
    </row>
    <row r="9" spans="1:7" ht="23.25" customHeight="1" thickBot="1" x14ac:dyDescent="0.25">
      <c r="A9" s="135"/>
      <c r="B9" s="135"/>
      <c r="C9" s="15"/>
      <c r="D9" s="16"/>
      <c r="F9" s="3"/>
    </row>
    <row r="10" spans="1:7" s="8" customFormat="1" ht="24" customHeight="1" x14ac:dyDescent="0.2">
      <c r="A10" s="144" t="s">
        <v>50</v>
      </c>
      <c r="B10" s="145"/>
      <c r="C10" s="138"/>
      <c r="D10" s="139"/>
      <c r="F10" s="17"/>
      <c r="G10" s="18"/>
    </row>
    <row r="11" spans="1:7" s="8" customFormat="1" ht="24" customHeight="1" x14ac:dyDescent="0.2">
      <c r="A11" s="121" t="s">
        <v>53</v>
      </c>
      <c r="B11" s="122"/>
      <c r="C11" s="86" t="s">
        <v>51</v>
      </c>
      <c r="D11" s="113">
        <v>2048089.78</v>
      </c>
      <c r="G11" s="18"/>
    </row>
    <row r="12" spans="1:7" s="8" customFormat="1" ht="24" customHeight="1" x14ac:dyDescent="0.2">
      <c r="A12" s="148" t="s">
        <v>52</v>
      </c>
      <c r="B12" s="149"/>
      <c r="C12" s="86" t="s">
        <v>51</v>
      </c>
      <c r="D12" s="116">
        <v>79482.5</v>
      </c>
      <c r="G12" s="18"/>
    </row>
    <row r="13" spans="1:7" s="8" customFormat="1" ht="24" customHeight="1" x14ac:dyDescent="0.2">
      <c r="A13" s="146" t="s">
        <v>54</v>
      </c>
      <c r="B13" s="147"/>
      <c r="C13" s="86" t="s">
        <v>51</v>
      </c>
      <c r="D13" s="114">
        <v>100000</v>
      </c>
      <c r="G13" s="18"/>
    </row>
    <row r="14" spans="1:7" s="8" customFormat="1" ht="25.5" customHeight="1" thickBot="1" x14ac:dyDescent="0.25">
      <c r="A14" s="140" t="s">
        <v>65</v>
      </c>
      <c r="B14" s="141"/>
      <c r="C14" s="87"/>
      <c r="D14" s="115">
        <f>D11+D12+D13</f>
        <v>2227572.2800000003</v>
      </c>
      <c r="G14" s="18"/>
    </row>
    <row r="15" spans="1:7" s="9" customFormat="1" ht="24" customHeight="1" thickTop="1" x14ac:dyDescent="0.2">
      <c r="A15" s="123" t="s">
        <v>5</v>
      </c>
      <c r="B15" s="124"/>
      <c r="C15" s="48" t="s">
        <v>61</v>
      </c>
      <c r="D15" s="49" t="s">
        <v>0</v>
      </c>
      <c r="G15" s="2"/>
    </row>
    <row r="16" spans="1:7" s="9" customFormat="1" ht="24" customHeight="1" thickBot="1" x14ac:dyDescent="0.25">
      <c r="A16" s="58" t="s">
        <v>23</v>
      </c>
      <c r="B16" s="59" t="s">
        <v>24</v>
      </c>
      <c r="C16" s="94" t="s">
        <v>62</v>
      </c>
      <c r="D16" s="93"/>
      <c r="G16" s="2"/>
    </row>
    <row r="17" spans="1:7" s="9" customFormat="1" ht="7.5" customHeight="1" thickTop="1" x14ac:dyDescent="0.2">
      <c r="A17" s="61"/>
      <c r="B17" s="100"/>
      <c r="C17" s="142"/>
      <c r="D17" s="143"/>
      <c r="G17" s="2"/>
    </row>
    <row r="18" spans="1:7" s="9" customFormat="1" ht="24" customHeight="1" x14ac:dyDescent="0.2">
      <c r="A18" s="125" t="s">
        <v>25</v>
      </c>
      <c r="B18" s="126"/>
      <c r="C18" s="63" t="s">
        <v>7</v>
      </c>
      <c r="D18" s="64" t="s">
        <v>0</v>
      </c>
      <c r="G18" s="2"/>
    </row>
    <row r="19" spans="1:7" s="9" customFormat="1" ht="24" customHeight="1" x14ac:dyDescent="0.2">
      <c r="A19" s="65" t="s">
        <v>26</v>
      </c>
      <c r="B19" s="101" t="s">
        <v>27</v>
      </c>
      <c r="C19" s="67">
        <v>0.02</v>
      </c>
      <c r="D19" s="68">
        <f>D16*C19</f>
        <v>0</v>
      </c>
      <c r="G19" s="2"/>
    </row>
    <row r="20" spans="1:7" s="9" customFormat="1" ht="24" customHeight="1" x14ac:dyDescent="0.2">
      <c r="A20" s="65" t="s">
        <v>58</v>
      </c>
      <c r="B20" s="101" t="s">
        <v>28</v>
      </c>
      <c r="C20" s="67">
        <v>0.1</v>
      </c>
      <c r="D20" s="68">
        <f>D16*C20</f>
        <v>0</v>
      </c>
      <c r="G20" s="2"/>
    </row>
    <row r="21" spans="1:7" s="9" customFormat="1" ht="24" customHeight="1" x14ac:dyDescent="0.2">
      <c r="A21" s="65" t="s">
        <v>29</v>
      </c>
      <c r="B21" s="101" t="s">
        <v>30</v>
      </c>
      <c r="C21" s="69">
        <v>0.25</v>
      </c>
      <c r="D21" s="68">
        <f>D16*C21</f>
        <v>0</v>
      </c>
      <c r="G21" s="2"/>
    </row>
    <row r="22" spans="1:7" s="9" customFormat="1" ht="24" customHeight="1" x14ac:dyDescent="0.2">
      <c r="A22" s="65" t="s">
        <v>31</v>
      </c>
      <c r="B22" s="102" t="s">
        <v>32</v>
      </c>
      <c r="C22" s="69">
        <v>0.05</v>
      </c>
      <c r="D22" s="68">
        <f>D16*C22</f>
        <v>0</v>
      </c>
      <c r="G22" s="2"/>
    </row>
    <row r="23" spans="1:7" s="9" customFormat="1" ht="24" customHeight="1" x14ac:dyDescent="0.2">
      <c r="A23" s="65" t="s">
        <v>33</v>
      </c>
      <c r="B23" s="102" t="s">
        <v>34</v>
      </c>
      <c r="C23" s="71">
        <v>0.15</v>
      </c>
      <c r="D23" s="53">
        <f>D16*C23</f>
        <v>0</v>
      </c>
      <c r="G23" s="2"/>
    </row>
    <row r="24" spans="1:7" s="9" customFormat="1" ht="24" customHeight="1" x14ac:dyDescent="0.2">
      <c r="A24" s="65" t="s">
        <v>35</v>
      </c>
      <c r="B24" s="102" t="s">
        <v>36</v>
      </c>
      <c r="C24" s="71">
        <v>0.13</v>
      </c>
      <c r="D24" s="53">
        <f>D16*C24</f>
        <v>0</v>
      </c>
      <c r="G24" s="2"/>
    </row>
    <row r="25" spans="1:7" s="9" customFormat="1" ht="24" customHeight="1" x14ac:dyDescent="0.2">
      <c r="A25" s="65" t="s">
        <v>37</v>
      </c>
      <c r="B25" s="102" t="s">
        <v>38</v>
      </c>
      <c r="C25" s="71">
        <v>0.04</v>
      </c>
      <c r="D25" s="53">
        <f>D16*C25</f>
        <v>0</v>
      </c>
      <c r="G25" s="2"/>
    </row>
    <row r="26" spans="1:7" s="9" customFormat="1" ht="24" customHeight="1" x14ac:dyDescent="0.2">
      <c r="A26" s="65" t="s">
        <v>39</v>
      </c>
      <c r="B26" s="102" t="s">
        <v>47</v>
      </c>
      <c r="C26" s="71">
        <v>0.15</v>
      </c>
      <c r="D26" s="53">
        <f>D16*C26</f>
        <v>0</v>
      </c>
      <c r="G26" s="2"/>
    </row>
    <row r="27" spans="1:7" s="9" customFormat="1" ht="24" customHeight="1" x14ac:dyDescent="0.2">
      <c r="A27" s="65" t="s">
        <v>40</v>
      </c>
      <c r="B27" s="102" t="s">
        <v>41</v>
      </c>
      <c r="C27" s="71">
        <v>0.01</v>
      </c>
      <c r="D27" s="53">
        <f>D16*C27</f>
        <v>0</v>
      </c>
      <c r="G27" s="2"/>
    </row>
    <row r="28" spans="1:7" s="9" customFormat="1" ht="24" customHeight="1" thickBot="1" x14ac:dyDescent="0.25">
      <c r="A28" s="72" t="s">
        <v>42</v>
      </c>
      <c r="B28" s="103"/>
      <c r="C28" s="74">
        <f>SUM(C19:C27)</f>
        <v>0.9</v>
      </c>
      <c r="D28" s="75">
        <f>SUM(D19:D27)</f>
        <v>0</v>
      </c>
      <c r="G28" s="2"/>
    </row>
    <row r="29" spans="1:7" s="9" customFormat="1" ht="7.5" customHeight="1" thickTop="1" x14ac:dyDescent="0.2">
      <c r="A29" s="129"/>
      <c r="B29" s="130"/>
      <c r="C29" s="129"/>
      <c r="D29" s="130"/>
      <c r="G29" s="2"/>
    </row>
    <row r="30" spans="1:7" s="9" customFormat="1" ht="24" customHeight="1" x14ac:dyDescent="0.2">
      <c r="A30" s="127" t="s">
        <v>13</v>
      </c>
      <c r="B30" s="128"/>
      <c r="C30" s="42"/>
      <c r="D30" s="25">
        <f>D28*C30</f>
        <v>0</v>
      </c>
      <c r="G30" s="2"/>
    </row>
    <row r="31" spans="1:7" s="9" customFormat="1" ht="24" customHeight="1" x14ac:dyDescent="0.2">
      <c r="A31" s="127" t="s">
        <v>12</v>
      </c>
      <c r="B31" s="128"/>
      <c r="C31" s="42"/>
      <c r="D31" s="26">
        <f>D28*C31</f>
        <v>0</v>
      </c>
      <c r="G31" s="2"/>
    </row>
    <row r="32" spans="1:7" s="9" customFormat="1" ht="24" customHeight="1" thickBot="1" x14ac:dyDescent="0.25">
      <c r="A32" s="11" t="s">
        <v>10</v>
      </c>
      <c r="B32" s="104"/>
      <c r="C32" s="28"/>
      <c r="D32" s="24">
        <f>SUM(D30:D31)</f>
        <v>0</v>
      </c>
      <c r="G32" s="2"/>
    </row>
    <row r="33" spans="1:8" s="9" customFormat="1" ht="24" customHeight="1" thickTop="1" thickBot="1" x14ac:dyDescent="0.25">
      <c r="A33" s="44" t="s">
        <v>18</v>
      </c>
      <c r="B33" s="105"/>
      <c r="C33" s="46"/>
      <c r="D33" s="47">
        <f>D28+D32</f>
        <v>0</v>
      </c>
      <c r="H33" s="2"/>
    </row>
    <row r="34" spans="1:8" ht="24" customHeight="1" thickTop="1" x14ac:dyDescent="0.2">
      <c r="A34" s="132" t="s">
        <v>1</v>
      </c>
      <c r="B34" s="133"/>
      <c r="C34" s="50"/>
      <c r="D34" s="51"/>
      <c r="G34" s="7"/>
    </row>
    <row r="35" spans="1:8" ht="24" customHeight="1" x14ac:dyDescent="0.2">
      <c r="A35" s="152" t="s">
        <v>63</v>
      </c>
      <c r="B35" s="153"/>
      <c r="C35" s="92"/>
      <c r="D35" s="90"/>
      <c r="G35" s="7"/>
    </row>
    <row r="36" spans="1:8" ht="29.25" customHeight="1" x14ac:dyDescent="0.2">
      <c r="A36" s="150" t="s">
        <v>64</v>
      </c>
      <c r="B36" s="151"/>
      <c r="C36" s="97" t="s">
        <v>66</v>
      </c>
      <c r="D36" s="96">
        <f ca="1">C36*D36</f>
        <v>0</v>
      </c>
      <c r="G36" s="7"/>
    </row>
    <row r="37" spans="1:8" s="9" customFormat="1" ht="24" customHeight="1" x14ac:dyDescent="0.2">
      <c r="A37" s="99" t="s">
        <v>43</v>
      </c>
      <c r="B37" s="106"/>
      <c r="C37" s="95"/>
      <c r="D37" s="90"/>
      <c r="G37" s="2"/>
    </row>
    <row r="38" spans="1:8" s="9" customFormat="1" ht="56.25" customHeight="1" x14ac:dyDescent="0.2">
      <c r="A38" s="158" t="s">
        <v>68</v>
      </c>
      <c r="B38" s="159"/>
      <c r="C38" s="76"/>
      <c r="D38" s="43">
        <f>C38*D14</f>
        <v>0</v>
      </c>
      <c r="G38" s="2"/>
    </row>
    <row r="39" spans="1:8" s="9" customFormat="1" ht="24" customHeight="1" thickBot="1" x14ac:dyDescent="0.25">
      <c r="A39" s="19" t="s">
        <v>16</v>
      </c>
      <c r="B39" s="107"/>
      <c r="C39" s="29"/>
      <c r="D39" s="24">
        <f ca="1">SUM(D36:D38)</f>
        <v>0</v>
      </c>
      <c r="G39" s="2"/>
    </row>
    <row r="40" spans="1:8" s="9" customFormat="1" ht="27.75" customHeight="1" thickTop="1" x14ac:dyDescent="0.2">
      <c r="A40" s="127" t="s">
        <v>17</v>
      </c>
      <c r="B40" s="128"/>
      <c r="C40" s="27"/>
      <c r="D40" s="25">
        <f ca="1">D39*C40</f>
        <v>0</v>
      </c>
      <c r="G40" s="2"/>
    </row>
    <row r="41" spans="1:8" s="9" customFormat="1" ht="24" customHeight="1" thickBot="1" x14ac:dyDescent="0.25">
      <c r="A41" s="21" t="s">
        <v>15</v>
      </c>
      <c r="B41" s="108"/>
      <c r="C41" s="30"/>
      <c r="D41" s="23">
        <f ca="1">D39+D40</f>
        <v>0</v>
      </c>
      <c r="G41" s="2"/>
    </row>
    <row r="42" spans="1:8" s="9" customFormat="1" ht="24" customHeight="1" thickTop="1" x14ac:dyDescent="0.2">
      <c r="A42" s="162"/>
      <c r="B42" s="163"/>
      <c r="C42" s="162"/>
      <c r="D42" s="163"/>
      <c r="H42" s="2"/>
    </row>
    <row r="43" spans="1:8" s="9" customFormat="1" ht="24" customHeight="1" thickBot="1" x14ac:dyDescent="0.25">
      <c r="A43" s="36" t="s">
        <v>14</v>
      </c>
      <c r="B43" s="109"/>
      <c r="C43" s="38"/>
      <c r="D43" s="39">
        <f ca="1">D33+D41</f>
        <v>0</v>
      </c>
      <c r="H43" s="2"/>
    </row>
    <row r="44" spans="1:8" s="9" customFormat="1" ht="23.25" customHeight="1" thickTop="1" x14ac:dyDescent="0.2">
      <c r="A44" s="33" t="s">
        <v>19</v>
      </c>
      <c r="B44" s="110"/>
      <c r="C44" s="27"/>
      <c r="D44" s="40">
        <f ca="1">D43*C44</f>
        <v>0</v>
      </c>
      <c r="G44" s="2"/>
    </row>
    <row r="45" spans="1:8" s="9" customFormat="1" ht="24" customHeight="1" thickBot="1" x14ac:dyDescent="0.25">
      <c r="A45" s="31" t="s">
        <v>20</v>
      </c>
      <c r="B45" s="111"/>
      <c r="C45" s="35"/>
      <c r="D45" s="41">
        <f ca="1">D43+D44</f>
        <v>0</v>
      </c>
      <c r="G45" s="2"/>
    </row>
    <row r="46" spans="1:8" s="9" customFormat="1" ht="24" customHeight="1" thickTop="1" x14ac:dyDescent="0.2">
      <c r="A46" s="136"/>
      <c r="B46" s="137"/>
      <c r="C46" s="136"/>
      <c r="D46" s="137"/>
      <c r="G46" s="2"/>
    </row>
    <row r="47" spans="1:8" s="9" customFormat="1" ht="24" customHeight="1" x14ac:dyDescent="0.2">
      <c r="A47" s="52" t="s">
        <v>8</v>
      </c>
      <c r="B47" s="112"/>
      <c r="C47" s="160"/>
      <c r="D47" s="161"/>
      <c r="G47" s="2"/>
    </row>
    <row r="48" spans="1:8" s="9" customFormat="1" ht="24" customHeight="1" x14ac:dyDescent="0.2">
      <c r="A48" s="119" t="s">
        <v>2</v>
      </c>
      <c r="B48" s="120"/>
      <c r="C48" s="156"/>
      <c r="D48" s="157"/>
      <c r="G48" s="2"/>
    </row>
    <row r="49" spans="1:7" s="9" customFormat="1" ht="24" customHeight="1" x14ac:dyDescent="0.2">
      <c r="A49" s="119" t="s">
        <v>6</v>
      </c>
      <c r="B49" s="120"/>
      <c r="C49" s="156"/>
      <c r="D49" s="157"/>
      <c r="G49" s="2"/>
    </row>
    <row r="50" spans="1:7" ht="22.5" customHeight="1" x14ac:dyDescent="0.2">
      <c r="A50" s="119" t="s">
        <v>3</v>
      </c>
      <c r="B50" s="120"/>
      <c r="C50" s="156"/>
      <c r="D50" s="157"/>
    </row>
    <row r="51" spans="1:7" ht="24" customHeight="1" x14ac:dyDescent="0.2">
      <c r="A51" s="119" t="s">
        <v>4</v>
      </c>
      <c r="B51" s="120"/>
      <c r="C51" s="156"/>
      <c r="D51" s="157"/>
    </row>
    <row r="52" spans="1:7" ht="15" thickBot="1" x14ac:dyDescent="0.25">
      <c r="A52" s="154"/>
      <c r="B52" s="155"/>
      <c r="C52" s="154"/>
      <c r="D52" s="155"/>
    </row>
  </sheetData>
  <mergeCells count="40">
    <mergeCell ref="C46:D46"/>
    <mergeCell ref="A36:B36"/>
    <mergeCell ref="A35:B35"/>
    <mergeCell ref="C52:D52"/>
    <mergeCell ref="C51:D51"/>
    <mergeCell ref="A38:B38"/>
    <mergeCell ref="A50:B50"/>
    <mergeCell ref="C47:D47"/>
    <mergeCell ref="C49:D49"/>
    <mergeCell ref="C48:D48"/>
    <mergeCell ref="C50:D50"/>
    <mergeCell ref="A52:B52"/>
    <mergeCell ref="A48:B48"/>
    <mergeCell ref="A42:B42"/>
    <mergeCell ref="A40:B40"/>
    <mergeCell ref="A51:B51"/>
    <mergeCell ref="C42:D42"/>
    <mergeCell ref="A3:C3"/>
    <mergeCell ref="C10:D10"/>
    <mergeCell ref="A14:B14"/>
    <mergeCell ref="C17:D17"/>
    <mergeCell ref="A10:B10"/>
    <mergeCell ref="A13:B13"/>
    <mergeCell ref="A12:B12"/>
    <mergeCell ref="A1:C1"/>
    <mergeCell ref="A49:B49"/>
    <mergeCell ref="A11:B11"/>
    <mergeCell ref="A2:C2"/>
    <mergeCell ref="A15:B15"/>
    <mergeCell ref="A18:B18"/>
    <mergeCell ref="A30:B30"/>
    <mergeCell ref="A29:B29"/>
    <mergeCell ref="C29:D29"/>
    <mergeCell ref="A4:D4"/>
    <mergeCell ref="A7:B7"/>
    <mergeCell ref="A31:B31"/>
    <mergeCell ref="A34:B34"/>
    <mergeCell ref="A8:B8"/>
    <mergeCell ref="A9:B9"/>
    <mergeCell ref="A46:B46"/>
  </mergeCells>
  <printOptions horizontalCentered="1"/>
  <pageMargins left="0.6692913385826772" right="0.6692913385826772" top="0.31496062992125984" bottom="0.39370078740157483" header="0.31496062992125984" footer="0.51181102362204722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D33C-1956-4347-B72B-8B2FCF8475B4}">
  <sheetPr>
    <pageSetUpPr fitToPage="1"/>
  </sheetPr>
  <dimension ref="A1:H51"/>
  <sheetViews>
    <sheetView view="pageLayout" topLeftCell="A17" zoomScale="80" zoomScaleNormal="85" zoomScalePageLayoutView="80" workbookViewId="0">
      <selection activeCell="D8" sqref="D8"/>
    </sheetView>
  </sheetViews>
  <sheetFormatPr baseColWidth="10" defaultColWidth="11.5703125" defaultRowHeight="14.25" x14ac:dyDescent="0.2"/>
  <cols>
    <col min="1" max="1" width="22.85546875" style="7" customWidth="1"/>
    <col min="2" max="2" width="55.7109375" style="7" customWidth="1"/>
    <col min="3" max="3" width="21.42578125" style="13" customWidth="1"/>
    <col min="4" max="4" width="21.7109375" style="14" customWidth="1"/>
    <col min="5" max="5" width="11.5703125" style="7"/>
    <col min="6" max="6" width="20" style="7" customWidth="1"/>
    <col min="7" max="7" width="21.85546875" style="2" bestFit="1" customWidth="1"/>
    <col min="8" max="8" width="11.5703125" style="7"/>
    <col min="9" max="9" width="15.42578125" style="7" bestFit="1" customWidth="1"/>
    <col min="10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7" s="4" customFormat="1" ht="21.75" customHeight="1" x14ac:dyDescent="0.2">
      <c r="A1" s="117" t="s">
        <v>22</v>
      </c>
      <c r="B1" s="117"/>
      <c r="C1" s="117"/>
      <c r="D1" s="6"/>
      <c r="G1" s="2"/>
    </row>
    <row r="2" spans="1:7" s="4" customFormat="1" ht="21.75" customHeight="1" x14ac:dyDescent="0.2">
      <c r="A2" s="118" t="s">
        <v>70</v>
      </c>
      <c r="B2" s="118"/>
      <c r="C2" s="118"/>
      <c r="D2" s="6"/>
      <c r="F2" s="1"/>
      <c r="G2" s="2"/>
    </row>
    <row r="3" spans="1:7" s="4" customFormat="1" ht="21.75" customHeight="1" x14ac:dyDescent="0.2">
      <c r="A3" s="117" t="s">
        <v>11</v>
      </c>
      <c r="B3" s="117"/>
      <c r="C3" s="117"/>
      <c r="D3" s="6"/>
      <c r="F3" s="1"/>
      <c r="G3" s="2"/>
    </row>
    <row r="4" spans="1:7" s="4" customFormat="1" ht="21.75" customHeight="1" x14ac:dyDescent="0.2">
      <c r="A4" s="117" t="s">
        <v>48</v>
      </c>
      <c r="B4" s="117"/>
      <c r="C4" s="117"/>
      <c r="D4" s="117"/>
      <c r="F4" s="1"/>
      <c r="G4" s="2"/>
    </row>
    <row r="5" spans="1:7" s="4" customFormat="1" ht="21.75" customHeight="1" x14ac:dyDescent="0.2">
      <c r="A5" s="56" t="s">
        <v>55</v>
      </c>
      <c r="B5" s="56"/>
      <c r="C5" s="56"/>
      <c r="D5" s="56"/>
      <c r="F5" s="1"/>
      <c r="G5" s="2"/>
    </row>
    <row r="6" spans="1:7" s="4" customFormat="1" ht="21.75" customHeight="1" x14ac:dyDescent="0.2">
      <c r="A6" s="57" t="s">
        <v>21</v>
      </c>
      <c r="B6" s="56"/>
      <c r="C6" s="56"/>
      <c r="D6" s="56"/>
      <c r="F6" s="1"/>
      <c r="G6" s="2"/>
    </row>
    <row r="7" spans="1:7" s="4" customFormat="1" ht="21.75" customHeight="1" x14ac:dyDescent="0.2">
      <c r="A7" s="131"/>
      <c r="B7" s="131"/>
      <c r="C7" s="5"/>
      <c r="D7" s="6"/>
      <c r="F7" s="1"/>
      <c r="G7" s="2"/>
    </row>
    <row r="8" spans="1:7" ht="23.25" customHeight="1" x14ac:dyDescent="0.2">
      <c r="A8" s="134" t="s">
        <v>9</v>
      </c>
      <c r="B8" s="134"/>
      <c r="C8" s="15"/>
      <c r="D8" s="16"/>
      <c r="F8" s="3"/>
    </row>
    <row r="9" spans="1:7" ht="23.25" customHeight="1" thickBot="1" x14ac:dyDescent="0.25">
      <c r="A9" s="135"/>
      <c r="B9" s="135"/>
      <c r="C9" s="15"/>
      <c r="D9" s="16"/>
      <c r="F9" s="3"/>
    </row>
    <row r="10" spans="1:7" s="8" customFormat="1" ht="24" customHeight="1" x14ac:dyDescent="0.2">
      <c r="A10" s="144" t="s">
        <v>50</v>
      </c>
      <c r="B10" s="145"/>
      <c r="C10" s="138"/>
      <c r="D10" s="139"/>
      <c r="F10" s="17"/>
      <c r="G10" s="18"/>
    </row>
    <row r="11" spans="1:7" s="8" customFormat="1" ht="24" customHeight="1" x14ac:dyDescent="0.2">
      <c r="A11" s="121" t="s">
        <v>53</v>
      </c>
      <c r="B11" s="122"/>
      <c r="C11" s="86" t="s">
        <v>51</v>
      </c>
      <c r="D11" s="113">
        <v>498832.13</v>
      </c>
      <c r="G11" s="18"/>
    </row>
    <row r="12" spans="1:7" s="8" customFormat="1" ht="24" customHeight="1" x14ac:dyDescent="0.2">
      <c r="A12" s="148" t="s">
        <v>52</v>
      </c>
      <c r="B12" s="149"/>
      <c r="C12" s="86" t="s">
        <v>51</v>
      </c>
      <c r="D12" s="114">
        <v>14695</v>
      </c>
      <c r="G12" s="18"/>
    </row>
    <row r="13" spans="1:7" s="8" customFormat="1" ht="25.5" customHeight="1" thickBot="1" x14ac:dyDescent="0.25">
      <c r="A13" s="140" t="s">
        <v>65</v>
      </c>
      <c r="B13" s="164"/>
      <c r="C13" s="87"/>
      <c r="D13" s="115">
        <f>D11+D12</f>
        <v>513527.13</v>
      </c>
      <c r="G13" s="18"/>
    </row>
    <row r="14" spans="1:7" s="9" customFormat="1" ht="24" customHeight="1" thickTop="1" x14ac:dyDescent="0.2">
      <c r="A14" s="123" t="s">
        <v>5</v>
      </c>
      <c r="B14" s="165"/>
      <c r="C14" s="48" t="s">
        <v>59</v>
      </c>
      <c r="D14" s="49" t="s">
        <v>0</v>
      </c>
      <c r="G14" s="2"/>
    </row>
    <row r="15" spans="1:7" s="9" customFormat="1" ht="24" customHeight="1" thickBot="1" x14ac:dyDescent="0.25">
      <c r="A15" s="58" t="s">
        <v>23</v>
      </c>
      <c r="B15" s="59" t="s">
        <v>24</v>
      </c>
      <c r="C15" s="88" t="s">
        <v>60</v>
      </c>
      <c r="D15" s="60"/>
      <c r="G15" s="2"/>
    </row>
    <row r="16" spans="1:7" s="9" customFormat="1" ht="7.5" customHeight="1" thickTop="1" x14ac:dyDescent="0.2">
      <c r="A16" s="61"/>
      <c r="B16" s="62"/>
      <c r="C16" s="142"/>
      <c r="D16" s="143"/>
      <c r="G16" s="2"/>
    </row>
    <row r="17" spans="1:8" s="9" customFormat="1" ht="24" customHeight="1" x14ac:dyDescent="0.2">
      <c r="A17" s="125" t="s">
        <v>25</v>
      </c>
      <c r="B17" s="166"/>
      <c r="C17" s="63" t="s">
        <v>7</v>
      </c>
      <c r="D17" s="64" t="s">
        <v>0</v>
      </c>
      <c r="G17" s="2"/>
    </row>
    <row r="18" spans="1:8" s="9" customFormat="1" ht="24" customHeight="1" x14ac:dyDescent="0.2">
      <c r="A18" s="65" t="s">
        <v>26</v>
      </c>
      <c r="B18" s="66" t="s">
        <v>27</v>
      </c>
      <c r="C18" s="67">
        <v>0.02</v>
      </c>
      <c r="D18" s="68">
        <f>D15*C18</f>
        <v>0</v>
      </c>
      <c r="G18" s="2"/>
    </row>
    <row r="19" spans="1:8" s="9" customFormat="1" ht="24" customHeight="1" x14ac:dyDescent="0.2">
      <c r="A19" s="65" t="s">
        <v>58</v>
      </c>
      <c r="B19" s="66" t="s">
        <v>28</v>
      </c>
      <c r="C19" s="67">
        <v>0.1</v>
      </c>
      <c r="D19" s="68">
        <f>D15*C19</f>
        <v>0</v>
      </c>
      <c r="G19" s="2"/>
    </row>
    <row r="20" spans="1:8" s="9" customFormat="1" ht="24" customHeight="1" x14ac:dyDescent="0.2">
      <c r="A20" s="65" t="s">
        <v>29</v>
      </c>
      <c r="B20" s="66" t="s">
        <v>30</v>
      </c>
      <c r="C20" s="69">
        <v>0.25</v>
      </c>
      <c r="D20" s="68">
        <f>D15*C20</f>
        <v>0</v>
      </c>
      <c r="G20" s="2"/>
    </row>
    <row r="21" spans="1:8" s="9" customFormat="1" ht="24" customHeight="1" x14ac:dyDescent="0.2">
      <c r="A21" s="65" t="s">
        <v>31</v>
      </c>
      <c r="B21" s="70" t="s">
        <v>32</v>
      </c>
      <c r="C21" s="69">
        <v>0.05</v>
      </c>
      <c r="D21" s="68">
        <f>D15*C21</f>
        <v>0</v>
      </c>
      <c r="G21" s="2"/>
    </row>
    <row r="22" spans="1:8" s="9" customFormat="1" ht="24" customHeight="1" x14ac:dyDescent="0.2">
      <c r="A22" s="65" t="s">
        <v>33</v>
      </c>
      <c r="B22" s="70" t="s">
        <v>34</v>
      </c>
      <c r="C22" s="71">
        <v>0.15</v>
      </c>
      <c r="D22" s="53">
        <f>D15*C22</f>
        <v>0</v>
      </c>
      <c r="G22" s="2"/>
    </row>
    <row r="23" spans="1:8" s="9" customFormat="1" ht="24" customHeight="1" x14ac:dyDescent="0.2">
      <c r="A23" s="65" t="s">
        <v>35</v>
      </c>
      <c r="B23" s="70" t="s">
        <v>36</v>
      </c>
      <c r="C23" s="71">
        <v>0.13</v>
      </c>
      <c r="D23" s="53">
        <f>D15*C23</f>
        <v>0</v>
      </c>
      <c r="G23" s="2"/>
    </row>
    <row r="24" spans="1:8" s="9" customFormat="1" ht="24" customHeight="1" x14ac:dyDescent="0.2">
      <c r="A24" s="65" t="s">
        <v>37</v>
      </c>
      <c r="B24" s="70" t="s">
        <v>38</v>
      </c>
      <c r="C24" s="71">
        <v>0.04</v>
      </c>
      <c r="D24" s="53">
        <f>D15*C24</f>
        <v>0</v>
      </c>
      <c r="G24" s="2"/>
    </row>
    <row r="25" spans="1:8" s="9" customFormat="1" ht="24" customHeight="1" x14ac:dyDescent="0.2">
      <c r="A25" s="65" t="s">
        <v>39</v>
      </c>
      <c r="B25" s="70" t="s">
        <v>47</v>
      </c>
      <c r="C25" s="71">
        <v>0.15</v>
      </c>
      <c r="D25" s="53">
        <f>D15*C25</f>
        <v>0</v>
      </c>
      <c r="G25" s="2"/>
    </row>
    <row r="26" spans="1:8" s="9" customFormat="1" ht="24" customHeight="1" x14ac:dyDescent="0.2">
      <c r="A26" s="65" t="s">
        <v>40</v>
      </c>
      <c r="B26" s="70" t="s">
        <v>41</v>
      </c>
      <c r="C26" s="71">
        <v>0.01</v>
      </c>
      <c r="D26" s="53">
        <f>D15*C26</f>
        <v>0</v>
      </c>
      <c r="G26" s="2"/>
    </row>
    <row r="27" spans="1:8" s="9" customFormat="1" ht="24" customHeight="1" thickBot="1" x14ac:dyDescent="0.25">
      <c r="A27" s="72" t="s">
        <v>42</v>
      </c>
      <c r="B27" s="73"/>
      <c r="C27" s="74">
        <f>SUM(C18:C26)</f>
        <v>0.9</v>
      </c>
      <c r="D27" s="75">
        <f>SUM(D18:D26)</f>
        <v>0</v>
      </c>
      <c r="G27" s="2"/>
    </row>
    <row r="28" spans="1:8" s="9" customFormat="1" ht="7.5" customHeight="1" thickTop="1" x14ac:dyDescent="0.2">
      <c r="A28" s="129"/>
      <c r="B28" s="130"/>
      <c r="C28" s="129"/>
      <c r="D28" s="130"/>
      <c r="G28" s="2"/>
    </row>
    <row r="29" spans="1:8" s="9" customFormat="1" ht="24" customHeight="1" x14ac:dyDescent="0.2">
      <c r="A29" s="127" t="s">
        <v>13</v>
      </c>
      <c r="B29" s="167"/>
      <c r="C29" s="42"/>
      <c r="D29" s="25">
        <f>D27*C29</f>
        <v>0</v>
      </c>
      <c r="G29" s="2"/>
    </row>
    <row r="30" spans="1:8" s="9" customFormat="1" ht="24" customHeight="1" x14ac:dyDescent="0.2">
      <c r="A30" s="127" t="s">
        <v>12</v>
      </c>
      <c r="B30" s="167"/>
      <c r="C30" s="42"/>
      <c r="D30" s="26">
        <f>D27*C30</f>
        <v>0</v>
      </c>
      <c r="G30" s="2"/>
    </row>
    <row r="31" spans="1:8" s="9" customFormat="1" ht="24" customHeight="1" thickBot="1" x14ac:dyDescent="0.25">
      <c r="A31" s="11" t="s">
        <v>10</v>
      </c>
      <c r="B31" s="12"/>
      <c r="C31" s="28"/>
      <c r="D31" s="24">
        <f>SUM(D29:D30)</f>
        <v>0</v>
      </c>
      <c r="G31" s="2"/>
    </row>
    <row r="32" spans="1:8" s="9" customFormat="1" ht="24" customHeight="1" thickTop="1" thickBot="1" x14ac:dyDescent="0.25">
      <c r="A32" s="44" t="s">
        <v>18</v>
      </c>
      <c r="B32" s="45"/>
      <c r="C32" s="46"/>
      <c r="D32" s="47">
        <f>D27+D31</f>
        <v>0</v>
      </c>
      <c r="H32" s="2"/>
    </row>
    <row r="33" spans="1:8" ht="24" customHeight="1" thickTop="1" x14ac:dyDescent="0.2">
      <c r="A33" s="132" t="s">
        <v>1</v>
      </c>
      <c r="B33" s="133"/>
      <c r="C33" s="50"/>
      <c r="D33" s="51"/>
      <c r="G33" s="7"/>
    </row>
    <row r="34" spans="1:8" ht="24" customHeight="1" x14ac:dyDescent="0.2">
      <c r="A34" s="168" t="s">
        <v>63</v>
      </c>
      <c r="B34" s="169"/>
      <c r="C34" s="89"/>
      <c r="D34" s="90"/>
      <c r="G34" s="7"/>
    </row>
    <row r="35" spans="1:8" ht="22.5" customHeight="1" x14ac:dyDescent="0.2">
      <c r="A35" s="150" t="s">
        <v>64</v>
      </c>
      <c r="B35" s="151"/>
      <c r="C35" s="98" t="s">
        <v>66</v>
      </c>
      <c r="D35" s="43">
        <v>0</v>
      </c>
      <c r="G35" s="7"/>
    </row>
    <row r="36" spans="1:8" s="9" customFormat="1" ht="24" customHeight="1" x14ac:dyDescent="0.2">
      <c r="A36" s="54" t="s">
        <v>43</v>
      </c>
      <c r="B36" s="55"/>
      <c r="C36" s="91"/>
      <c r="D36" s="68"/>
      <c r="G36" s="2"/>
    </row>
    <row r="37" spans="1:8" s="9" customFormat="1" ht="78" customHeight="1" x14ac:dyDescent="0.2">
      <c r="A37" s="158" t="s">
        <v>67</v>
      </c>
      <c r="B37" s="159"/>
      <c r="C37" s="76"/>
      <c r="D37" s="43">
        <f>C37*D11</f>
        <v>0</v>
      </c>
      <c r="G37" s="2"/>
    </row>
    <row r="38" spans="1:8" s="9" customFormat="1" ht="24" customHeight="1" thickBot="1" x14ac:dyDescent="0.25">
      <c r="A38" s="19" t="s">
        <v>16</v>
      </c>
      <c r="B38" s="20"/>
      <c r="C38" s="29"/>
      <c r="D38" s="24">
        <f>SUM(D35:D37)</f>
        <v>0</v>
      </c>
      <c r="G38" s="2"/>
    </row>
    <row r="39" spans="1:8" s="9" customFormat="1" ht="22.5" customHeight="1" thickTop="1" x14ac:dyDescent="0.2">
      <c r="A39" s="127" t="s">
        <v>17</v>
      </c>
      <c r="B39" s="167"/>
      <c r="C39" s="27"/>
      <c r="D39" s="25">
        <f>D38*C39</f>
        <v>0</v>
      </c>
      <c r="G39" s="2"/>
    </row>
    <row r="40" spans="1:8" s="9" customFormat="1" ht="24" customHeight="1" thickBot="1" x14ac:dyDescent="0.25">
      <c r="A40" s="21" t="s">
        <v>15</v>
      </c>
      <c r="B40" s="22"/>
      <c r="C40" s="30"/>
      <c r="D40" s="23">
        <f>D38+D39</f>
        <v>0</v>
      </c>
      <c r="G40" s="2"/>
    </row>
    <row r="41" spans="1:8" s="9" customFormat="1" ht="24" customHeight="1" thickTop="1" x14ac:dyDescent="0.2">
      <c r="A41" s="162"/>
      <c r="B41" s="163"/>
      <c r="C41" s="162"/>
      <c r="D41" s="163"/>
      <c r="H41" s="2"/>
    </row>
    <row r="42" spans="1:8" s="9" customFormat="1" ht="24" customHeight="1" thickBot="1" x14ac:dyDescent="0.25">
      <c r="A42" s="36" t="s">
        <v>14</v>
      </c>
      <c r="B42" s="37"/>
      <c r="C42" s="38"/>
      <c r="D42" s="39">
        <f>D32+D40</f>
        <v>0</v>
      </c>
      <c r="H42" s="2"/>
    </row>
    <row r="43" spans="1:8" s="9" customFormat="1" ht="23.25" customHeight="1" thickTop="1" x14ac:dyDescent="0.2">
      <c r="A43" s="33" t="s">
        <v>19</v>
      </c>
      <c r="B43" s="34"/>
      <c r="C43" s="27"/>
      <c r="D43" s="40">
        <f>D42*C43</f>
        <v>0</v>
      </c>
      <c r="G43" s="2"/>
    </row>
    <row r="44" spans="1:8" s="9" customFormat="1" ht="24" customHeight="1" thickBot="1" x14ac:dyDescent="0.25">
      <c r="A44" s="31" t="s">
        <v>20</v>
      </c>
      <c r="B44" s="32"/>
      <c r="C44" s="35"/>
      <c r="D44" s="41">
        <f>D42+D43</f>
        <v>0</v>
      </c>
      <c r="G44" s="2"/>
    </row>
    <row r="45" spans="1:8" s="9" customFormat="1" ht="24" customHeight="1" thickTop="1" x14ac:dyDescent="0.2">
      <c r="A45" s="136"/>
      <c r="B45" s="137"/>
      <c r="C45" s="136"/>
      <c r="D45" s="137"/>
      <c r="G45" s="2"/>
    </row>
    <row r="46" spans="1:8" s="9" customFormat="1" ht="24" customHeight="1" x14ac:dyDescent="0.2">
      <c r="A46" s="52" t="s">
        <v>8</v>
      </c>
      <c r="B46" s="10"/>
      <c r="C46" s="160"/>
      <c r="D46" s="161"/>
      <c r="G46" s="2"/>
    </row>
    <row r="47" spans="1:8" s="9" customFormat="1" ht="24" customHeight="1" x14ac:dyDescent="0.2">
      <c r="A47" s="119" t="s">
        <v>2</v>
      </c>
      <c r="B47" s="120"/>
      <c r="C47" s="156"/>
      <c r="D47" s="157"/>
      <c r="G47" s="2"/>
    </row>
    <row r="48" spans="1:8" s="9" customFormat="1" ht="24" customHeight="1" x14ac:dyDescent="0.2">
      <c r="A48" s="119" t="s">
        <v>6</v>
      </c>
      <c r="B48" s="120"/>
      <c r="C48" s="156"/>
      <c r="D48" s="157"/>
      <c r="G48" s="2"/>
    </row>
    <row r="49" spans="1:4" ht="21.75" customHeight="1" x14ac:dyDescent="0.2">
      <c r="A49" s="119" t="s">
        <v>3</v>
      </c>
      <c r="B49" s="120"/>
      <c r="C49" s="156"/>
      <c r="D49" s="157"/>
    </row>
    <row r="50" spans="1:4" ht="23.25" customHeight="1" x14ac:dyDescent="0.2">
      <c r="A50" s="119" t="s">
        <v>4</v>
      </c>
      <c r="B50" s="120"/>
      <c r="C50" s="156"/>
      <c r="D50" s="157"/>
    </row>
    <row r="51" spans="1:4" ht="15" thickBot="1" x14ac:dyDescent="0.25">
      <c r="A51" s="154"/>
      <c r="B51" s="155"/>
      <c r="C51" s="154"/>
      <c r="D51" s="155"/>
    </row>
  </sheetData>
  <mergeCells count="39">
    <mergeCell ref="A51:B51"/>
    <mergeCell ref="C51:D51"/>
    <mergeCell ref="A48:B48"/>
    <mergeCell ref="C48:D48"/>
    <mergeCell ref="A49:B49"/>
    <mergeCell ref="C49:D49"/>
    <mergeCell ref="A50:B50"/>
    <mergeCell ref="C50:D50"/>
    <mergeCell ref="C41:D41"/>
    <mergeCell ref="A45:B45"/>
    <mergeCell ref="C45:D45"/>
    <mergeCell ref="C46:D46"/>
    <mergeCell ref="A47:B47"/>
    <mergeCell ref="C47:D47"/>
    <mergeCell ref="A41:B41"/>
    <mergeCell ref="A29:B29"/>
    <mergeCell ref="A30:B30"/>
    <mergeCell ref="A33:B33"/>
    <mergeCell ref="A37:B37"/>
    <mergeCell ref="A39:B39"/>
    <mergeCell ref="A34:B34"/>
    <mergeCell ref="A35:B35"/>
    <mergeCell ref="A13:B13"/>
    <mergeCell ref="A14:B14"/>
    <mergeCell ref="C16:D16"/>
    <mergeCell ref="A17:B17"/>
    <mergeCell ref="A28:B28"/>
    <mergeCell ref="C28:D28"/>
    <mergeCell ref="A9:B9"/>
    <mergeCell ref="A10:B10"/>
    <mergeCell ref="C10:D10"/>
    <mergeCell ref="A11:B11"/>
    <mergeCell ref="A12:B12"/>
    <mergeCell ref="A8:B8"/>
    <mergeCell ref="A1:C1"/>
    <mergeCell ref="A2:C2"/>
    <mergeCell ref="A3:C3"/>
    <mergeCell ref="A4:D4"/>
    <mergeCell ref="A7:B7"/>
  </mergeCells>
  <printOptions horizontalCentered="1"/>
  <pageMargins left="0.6692913385826772" right="0.6692913385826772" top="0.31496062992125984" bottom="0.39370078740157483" header="0.31496062992125984" footer="0.51181102362204722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3B7A-0D45-4A95-B989-9651BB81BE77}">
  <dimension ref="A1:D12"/>
  <sheetViews>
    <sheetView view="pageBreakPreview" zoomScaleNormal="100" zoomScaleSheetLayoutView="100" workbookViewId="0">
      <selection activeCell="C20" sqref="C20"/>
    </sheetView>
  </sheetViews>
  <sheetFormatPr baseColWidth="10" defaultRowHeight="12.75" x14ac:dyDescent="0.2"/>
  <cols>
    <col min="1" max="1" width="82.42578125" customWidth="1"/>
    <col min="2" max="2" width="30.7109375" customWidth="1"/>
  </cols>
  <sheetData>
    <row r="1" spans="1:4" ht="22.5" customHeight="1" x14ac:dyDescent="0.2">
      <c r="A1" s="117" t="s">
        <v>22</v>
      </c>
      <c r="B1" s="117"/>
      <c r="C1" s="117"/>
      <c r="D1" s="6"/>
    </row>
    <row r="2" spans="1:4" ht="22.5" customHeight="1" x14ac:dyDescent="0.2">
      <c r="A2" s="118" t="s">
        <v>70</v>
      </c>
      <c r="B2" s="118"/>
      <c r="C2" s="118"/>
      <c r="D2" s="6"/>
    </row>
    <row r="3" spans="1:4" ht="22.5" customHeight="1" x14ac:dyDescent="0.2">
      <c r="A3" s="117" t="s">
        <v>11</v>
      </c>
      <c r="B3" s="117"/>
      <c r="C3" s="117"/>
      <c r="D3" s="6"/>
    </row>
    <row r="4" spans="1:4" ht="22.5" customHeight="1" x14ac:dyDescent="0.2">
      <c r="A4" s="117" t="s">
        <v>48</v>
      </c>
      <c r="B4" s="117"/>
      <c r="C4" s="117"/>
      <c r="D4" s="117"/>
    </row>
    <row r="5" spans="1:4" ht="22.5" customHeight="1" x14ac:dyDescent="0.2">
      <c r="A5" s="57" t="s">
        <v>21</v>
      </c>
      <c r="B5" s="56"/>
      <c r="C5" s="56"/>
      <c r="D5" s="56"/>
    </row>
    <row r="6" spans="1:4" ht="22.5" customHeight="1" x14ac:dyDescent="0.2">
      <c r="A6" s="77"/>
      <c r="B6" s="77"/>
      <c r="C6" s="5"/>
      <c r="D6" s="6"/>
    </row>
    <row r="7" spans="1:4" ht="22.5" customHeight="1" x14ac:dyDescent="0.2">
      <c r="A7" s="78"/>
      <c r="B7" s="79" t="s">
        <v>44</v>
      </c>
      <c r="C7" s="9"/>
      <c r="D7" s="9"/>
    </row>
    <row r="8" spans="1:4" ht="22.5" customHeight="1" x14ac:dyDescent="0.2">
      <c r="A8" s="78" t="s">
        <v>45</v>
      </c>
      <c r="B8" s="80"/>
      <c r="C8" s="9"/>
      <c r="D8" s="9"/>
    </row>
    <row r="9" spans="1:4" ht="22.5" customHeight="1" x14ac:dyDescent="0.2">
      <c r="A9" s="81" t="s">
        <v>56</v>
      </c>
      <c r="B9" s="82">
        <f ca="1">'§ 43 HOAI - Hangbrücke'!D45</f>
        <v>0</v>
      </c>
      <c r="C9" s="9"/>
      <c r="D9" s="9"/>
    </row>
    <row r="10" spans="1:4" ht="22.5" customHeight="1" x14ac:dyDescent="0.2">
      <c r="A10" s="81" t="s">
        <v>57</v>
      </c>
      <c r="B10" s="82">
        <f>'§ 43 HOAI - Lieserbrücke'!D44</f>
        <v>0</v>
      </c>
      <c r="C10" s="9"/>
      <c r="D10" s="9"/>
    </row>
    <row r="11" spans="1:4" ht="22.5" customHeight="1" thickBot="1" x14ac:dyDescent="0.25">
      <c r="A11" s="83" t="s">
        <v>46</v>
      </c>
      <c r="B11" s="84">
        <f ca="1">SUM(B9:B10)</f>
        <v>0</v>
      </c>
      <c r="C11" s="9"/>
      <c r="D11" s="9"/>
    </row>
    <row r="12" spans="1:4" ht="13.5" thickTop="1" x14ac:dyDescent="0.2"/>
  </sheetData>
  <mergeCells count="4">
    <mergeCell ref="A1:C1"/>
    <mergeCell ref="A2:C2"/>
    <mergeCell ref="A3:C3"/>
    <mergeCell ref="A4:D4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5</vt:i4>
      </vt:variant>
    </vt:vector>
  </HeadingPairs>
  <TitlesOfParts>
    <vt:vector size="8" baseType="lpstr">
      <vt:lpstr>§ 43 HOAI - Hangbrücke</vt:lpstr>
      <vt:lpstr>§ 43 HOAI - Lieserbrücke</vt:lpstr>
      <vt:lpstr>HONORARZUSAMMENSTELLUNG</vt:lpstr>
      <vt:lpstr>'§ 43 HOAI - Hangbrücke'!Druckbereich</vt:lpstr>
      <vt:lpstr>'§ 43 HOAI - Lieserbrücke'!Druckbereich</vt:lpstr>
      <vt:lpstr>HONORARZUSAMMENSTELLUNG!Druckbereich</vt:lpstr>
      <vt:lpstr>'§ 43 HOAI - Hangbrücke'!Print_Area</vt:lpstr>
      <vt:lpstr>'§ 43 HOAI - Lieserbrücke'!Print_Area</vt:lpstr>
    </vt:vector>
  </TitlesOfParts>
  <Company>BUSE Rechtsanwälte Steuerberater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Steinert</dc:creator>
  <cp:lastModifiedBy>Körner, Finn Ove</cp:lastModifiedBy>
  <cp:lastPrinted>2026-06-07T13:39:04Z</cp:lastPrinted>
  <dcterms:created xsi:type="dcterms:W3CDTF">2001-11-14T10:55:45Z</dcterms:created>
  <dcterms:modified xsi:type="dcterms:W3CDTF">2026-06-11T16:16:53Z</dcterms:modified>
</cp:coreProperties>
</file>